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enterprise\c121165926\"/>
    </mc:Choice>
  </mc:AlternateContent>
  <xr:revisionPtr revIDLastSave="0" documentId="8_{3DC7C76D-DF62-4297-99FC-8C2BF5F3B26A}" xr6:coauthVersionLast="47" xr6:coauthVersionMax="47" xr10:uidLastSave="{00000000-0000-0000-0000-000000000000}"/>
  <bookViews>
    <workbookView xWindow="28680" yWindow="-120" windowWidth="29040" windowHeight="15840" activeTab="1" xr2:uid="{AD412C46-A6D5-4B0C-A9B2-68BAA96A00A1}"/>
  </bookViews>
  <sheets>
    <sheet name="Exhibit MC-2" sheetId="2" r:id="rId1"/>
    <sheet name="Net Rate" sheetId="6" r:id="rId2"/>
    <sheet name="TOD Data" sheetId="3" r:id="rId3"/>
  </sheets>
  <definedNames>
    <definedName name="_" localSheetId="1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localSheetId="2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Pal_Workbook_GUID" localSheetId="1" hidden="1">"3UQYBASVCCWC23RV91MD46VD"</definedName>
    <definedName name="Pal_Workbook_GUID" localSheetId="2" hidden="1">"3UQYBASVCCWC23RV91MD46VD"</definedName>
    <definedName name="Pal_Workbook_GUID" hidden="1">"6SZ2152L9HR7KUWKV5CVP2MN"</definedName>
    <definedName name="_xlnm.Print_Area" localSheetId="0">'Exhibit MC-2'!$A$1:$F$44</definedName>
    <definedName name="_xlnm.Print_Area" localSheetId="1">'Net Rate'!$A$1:$F$20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wrn.allocpb." localSheetId="1" hidden="1">{#N/A,#N/A,FALSE,"Alloc"}</definedName>
    <definedName name="wrn.allocpb." localSheetId="2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localSheetId="2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" hidden="1">{#N/A,#N/A,FALSE,"Summary";#N/A,#N/A,FALSE,"City Gate";#N/A,#N/A,FALSE,"Ind Trans";#N/A,#N/A,FALSE,"Electric Gen"}</definedName>
    <definedName name="yikes" localSheetId="2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2" l="1"/>
  <c r="D10" i="2" s="1"/>
  <c r="A7" i="6"/>
  <c r="A8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20" i="6" s="1"/>
  <c r="F8" i="3"/>
  <c r="E8" i="3"/>
  <c r="D8" i="3"/>
  <c r="D10" i="3" s="1"/>
  <c r="G10" i="3" s="1"/>
  <c r="D7" i="2"/>
  <c r="F10" i="3"/>
  <c r="E10" i="3"/>
  <c r="C10" i="3"/>
  <c r="N12" i="3"/>
  <c r="N14" i="3"/>
  <c r="M12" i="3"/>
  <c r="M14" i="3" s="1"/>
  <c r="I12" i="3"/>
  <c r="I14" i="3"/>
  <c r="J12" i="3"/>
  <c r="J14" i="3" s="1"/>
  <c r="K12" i="3"/>
  <c r="K14" i="3"/>
  <c r="L12" i="3"/>
  <c r="L14" i="3" s="1"/>
  <c r="E12" i="3"/>
  <c r="E14" i="3"/>
  <c r="F12" i="3"/>
  <c r="F14" i="3" s="1"/>
  <c r="G12" i="3"/>
  <c r="G14" i="3"/>
  <c r="H12" i="3"/>
  <c r="H14" i="3" s="1"/>
  <c r="D12" i="3"/>
  <c r="D14" i="3"/>
  <c r="C14" i="3"/>
  <c r="O14" i="3" l="1"/>
  <c r="B16" i="2" a="1"/>
  <c r="B18" i="2" l="1"/>
  <c r="D18" i="2" s="1"/>
  <c r="B19" i="2"/>
  <c r="D19" i="2" s="1"/>
  <c r="B16" i="2"/>
  <c r="B25" i="2"/>
  <c r="D25" i="2" s="1"/>
  <c r="B20" i="2"/>
  <c r="D20" i="2" s="1"/>
  <c r="B23" i="2"/>
  <c r="D23" i="2" s="1"/>
  <c r="B26" i="2"/>
  <c r="D26" i="2" s="1"/>
  <c r="B27" i="2"/>
  <c r="D27" i="2" s="1"/>
  <c r="B21" i="2"/>
  <c r="D21" i="2" s="1"/>
  <c r="B24" i="2"/>
  <c r="D24" i="2" s="1"/>
  <c r="B17" i="2"/>
  <c r="D17" i="2" s="1"/>
  <c r="B22" i="2"/>
  <c r="D22" i="2" s="1"/>
  <c r="D16" i="2" l="1"/>
  <c r="D28" i="2" s="1"/>
  <c r="B28" i="2"/>
  <c r="D11" i="2" s="1"/>
  <c r="C28" i="2" l="1"/>
  <c r="D9" i="2" s="1"/>
  <c r="D12" i="2" s="1"/>
  <c r="E6" i="6" s="1"/>
  <c r="E8" i="6" l="1"/>
  <c r="E9" i="6"/>
  <c r="D20" i="6"/>
  <c r="E10" i="6"/>
  <c r="E18" i="6"/>
  <c r="E14" i="6"/>
  <c r="E17" i="6"/>
  <c r="E13" i="6"/>
</calcChain>
</file>

<file path=xl/sharedStrings.xml><?xml version="1.0" encoding="utf-8"?>
<sst xmlns="http://schemas.openxmlformats.org/spreadsheetml/2006/main" count="91" uniqueCount="67">
  <si>
    <t>Off-Peak Hours</t>
  </si>
  <si>
    <t>Line</t>
  </si>
  <si>
    <t>Item</t>
  </si>
  <si>
    <t>Description</t>
  </si>
  <si>
    <t>A</t>
  </si>
  <si>
    <t>B</t>
  </si>
  <si>
    <t>Variable</t>
  </si>
  <si>
    <t>C</t>
  </si>
  <si>
    <t>Set by Definition</t>
  </si>
  <si>
    <t>D</t>
  </si>
  <si>
    <t>E</t>
  </si>
  <si>
    <t>P</t>
  </si>
  <si>
    <t>Where:</t>
  </si>
  <si>
    <t>P = (A * B) / (C * D * E)</t>
  </si>
  <si>
    <t># of Days</t>
  </si>
  <si>
    <t>Total Hours</t>
  </si>
  <si>
    <t>Jun</t>
  </si>
  <si>
    <t>Jul</t>
  </si>
  <si>
    <t>Aug</t>
  </si>
  <si>
    <t>Sep</t>
  </si>
  <si>
    <t>Off-Peak Load Factor</t>
  </si>
  <si>
    <t>Avoided Cost per kW at Generation</t>
  </si>
  <si>
    <t>Jun through September On-Peak Period</t>
  </si>
  <si>
    <t>Total</t>
  </si>
  <si>
    <t>On-Peak Days in Test Year months.</t>
  </si>
  <si>
    <t>Jan</t>
  </si>
  <si>
    <t>Feb</t>
  </si>
  <si>
    <t>Mar</t>
  </si>
  <si>
    <t>Apr</t>
  </si>
  <si>
    <t>May</t>
  </si>
  <si>
    <t>Oct</t>
  </si>
  <si>
    <t>Nov</t>
  </si>
  <si>
    <t>Dec</t>
  </si>
  <si>
    <t>Expected Off-Peak Load Factor</t>
  </si>
  <si>
    <t>Number of Off-Peak Days for the Period</t>
  </si>
  <si>
    <t>Off-Peak Days in Test Year months</t>
  </si>
  <si>
    <t>Number of Off-Peak Days (Including holidays)</t>
  </si>
  <si>
    <t>EL PASO ELECTRIC COMPANY</t>
  </si>
  <si>
    <t>Base Rate</t>
  </si>
  <si>
    <t>Off-Peak Recovery %</t>
  </si>
  <si>
    <t>2022 TEXAS TRANSPORTATION ELECTRIFICATION FILING</t>
  </si>
  <si>
    <t>Source: EPE 2021 Rate Case Filing, Settlement TX Rate Design</t>
  </si>
  <si>
    <t>Rate Design - WHEV Incentive Credit</t>
  </si>
  <si>
    <t>Rate 01 Off-Peak Hours</t>
  </si>
  <si>
    <t>$/kWh</t>
  </si>
  <si>
    <t>Use for Rate 01 WHEV Incentive Credit</t>
  </si>
  <si>
    <t>Incremental Generation Cost ($/kWh)</t>
  </si>
  <si>
    <t>Incremental Capacity Cost</t>
  </si>
  <si>
    <t>kW-yr</t>
  </si>
  <si>
    <t>Ave. Off-Peak Load Factor:</t>
  </si>
  <si>
    <t>Summer, First 600 kWh</t>
  </si>
  <si>
    <t>Rate 01 Energy Rates - Standard Option</t>
  </si>
  <si>
    <t>Summer, All Other kWh</t>
  </si>
  <si>
    <t>Incremental Generation Cost (IGC)</t>
  </si>
  <si>
    <t>Net of IGC</t>
  </si>
  <si>
    <t>Rate 01 Energy Rates - TOD Option</t>
  </si>
  <si>
    <t>Non-Summer</t>
  </si>
  <si>
    <t>Summer, On-Peak</t>
  </si>
  <si>
    <t>Summer, Off-Peak</t>
  </si>
  <si>
    <t>Rate 01 Energy Rates - TOD Demand Option</t>
  </si>
  <si>
    <t>TEXAS RATE 01 - TEXAS RESIDENTIAL SERVICE LOAD STUDY DATA</t>
  </si>
  <si>
    <t>Off-Peak Energy Used (kWh)</t>
  </si>
  <si>
    <t>Off-Peak Maximum Class Demand (kW)</t>
  </si>
  <si>
    <t>Month</t>
  </si>
  <si>
    <t>El Paso Electric Company</t>
  </si>
  <si>
    <t>Texas EV Ready Pilot Program and Tariffs Filing</t>
  </si>
  <si>
    <t>Use for WHEV Incentive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</si>
</sst>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_);_(&quot;$&quot;* \(#,##0.00000\);_(&quot;$&quot;* &quot;-&quot;??_);_(@_)"/>
    <numFmt numFmtId="165" formatCode="&quot;$&quot;#,##0.00"/>
    <numFmt numFmtId="166" formatCode="_(* #,##0_);_(* \(#,##0\);_(* &quot;-&quot;??_);_(@_)"/>
    <numFmt numFmtId="167" formatCode="&quot;$&quot;#,##0.00000"/>
    <numFmt numFmtId="168" formatCode="_([$$-409]* #,##0.00_);_([$$-409]* \(#,##0.00\);_([$$-409]* &quot;-&quot;??_);_(@_)"/>
    <numFmt numFmtId="169" formatCode="&quot;$&quot;#,##0.00000_);\(&quot;$&quot;#,##0.0000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</font>
    <font>
      <u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" fillId="0" borderId="0"/>
    <xf numFmtId="0" fontId="8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9" fillId="0" borderId="0"/>
    <xf numFmtId="44" fontId="6" fillId="0" borderId="0" applyFont="0" applyFill="0" applyBorder="0" applyAlignment="0" applyProtection="0"/>
  </cellStyleXfs>
  <cellXfs count="77">
    <xf numFmtId="0" fontId="0" fillId="0" borderId="0" xfId="0"/>
    <xf numFmtId="165" fontId="2" fillId="0" borderId="0" xfId="4" applyNumberFormat="1" applyFont="1" applyFill="1"/>
    <xf numFmtId="0" fontId="2" fillId="0" borderId="0" xfId="4" applyFont="1" applyFill="1"/>
    <xf numFmtId="0" fontId="2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7" fillId="0" borderId="0" xfId="0" applyFont="1" applyFill="1"/>
    <xf numFmtId="0" fontId="2" fillId="0" borderId="0" xfId="11"/>
    <xf numFmtId="0" fontId="2" fillId="0" borderId="0" xfId="11" applyAlignment="1">
      <alignment horizontal="center"/>
    </xf>
    <xf numFmtId="0" fontId="5" fillId="0" borderId="0" xfId="11" applyFont="1" applyFill="1"/>
    <xf numFmtId="0" fontId="5" fillId="0" borderId="0" xfId="12" applyFont="1" applyAlignment="1">
      <alignment horizontal="center"/>
    </xf>
    <xf numFmtId="168" fontId="4" fillId="0" borderId="0" xfId="12" applyNumberFormat="1" applyFont="1" applyFill="1"/>
    <xf numFmtId="44" fontId="2" fillId="0" borderId="0" xfId="2" applyNumberFormat="1" applyFont="1"/>
    <xf numFmtId="0" fontId="5" fillId="0" borderId="0" xfId="13" applyFont="1" applyAlignment="1">
      <alignment horizontal="left"/>
    </xf>
    <xf numFmtId="14" fontId="4" fillId="0" borderId="0" xfId="11" applyNumberFormat="1" applyFont="1" applyFill="1" applyAlignment="1">
      <alignment horizontal="center"/>
    </xf>
    <xf numFmtId="0" fontId="5" fillId="0" borderId="0" xfId="1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5" applyNumberFormat="1" applyFont="1" applyFill="1" applyAlignment="1">
      <alignment wrapText="1"/>
    </xf>
    <xf numFmtId="0" fontId="0" fillId="0" borderId="0" xfId="0" applyFont="1" applyFill="1" applyAlignment="1"/>
    <xf numFmtId="0" fontId="5" fillId="0" borderId="0" xfId="4" applyFont="1" applyFill="1" applyAlignment="1"/>
    <xf numFmtId="10" fontId="1" fillId="0" borderId="0" xfId="3" applyNumberFormat="1" applyFont="1" applyFill="1"/>
    <xf numFmtId="0" fontId="5" fillId="0" borderId="0" xfId="10" applyFont="1" applyFill="1" applyAlignment="1"/>
    <xf numFmtId="0" fontId="5" fillId="0" borderId="0" xfId="10" applyFont="1" applyFill="1"/>
    <xf numFmtId="0" fontId="5" fillId="0" borderId="0" xfId="9" applyNumberFormat="1" applyFont="1" applyFill="1" applyAlignment="1"/>
    <xf numFmtId="0" fontId="5" fillId="0" borderId="0" xfId="14" applyFont="1" applyFill="1"/>
    <xf numFmtId="0" fontId="5" fillId="0" borderId="0" xfId="14" applyFont="1" applyFill="1" applyAlignment="1"/>
    <xf numFmtId="0" fontId="5" fillId="0" borderId="1" xfId="14" applyFont="1" applyFill="1" applyBorder="1"/>
    <xf numFmtId="0" fontId="5" fillId="0" borderId="0" xfId="14" applyFont="1" applyFill="1" applyBorder="1"/>
    <xf numFmtId="0" fontId="5" fillId="0" borderId="0" xfId="14" applyFont="1" applyFill="1" applyBorder="1" applyAlignment="1">
      <alignment horizontal="center"/>
    </xf>
    <xf numFmtId="0" fontId="5" fillId="0" borderId="0" xfId="11" applyFont="1" applyFill="1" applyBorder="1"/>
    <xf numFmtId="0" fontId="5" fillId="0" borderId="1" xfId="14" applyFont="1" applyFill="1" applyBorder="1" applyAlignment="1">
      <alignment horizontal="left"/>
    </xf>
    <xf numFmtId="0" fontId="5" fillId="0" borderId="0" xfId="11" applyFont="1" applyFill="1" applyBorder="1" applyAlignment="1">
      <alignment horizontal="center"/>
    </xf>
    <xf numFmtId="164" fontId="5" fillId="0" borderId="0" xfId="18" applyNumberFormat="1" applyFont="1" applyFill="1"/>
    <xf numFmtId="167" fontId="5" fillId="0" borderId="0" xfId="11" applyNumberFormat="1" applyFont="1" applyFill="1"/>
    <xf numFmtId="0" fontId="10" fillId="0" borderId="0" xfId="11" applyFont="1" applyFill="1" applyBorder="1" applyAlignment="1">
      <alignment horizontal="center"/>
    </xf>
    <xf numFmtId="167" fontId="5" fillId="0" borderId="0" xfId="11" applyNumberFormat="1" applyFont="1" applyFill="1" applyBorder="1"/>
    <xf numFmtId="0" fontId="7" fillId="0" borderId="0" xfId="5" applyNumberFormat="1" applyFont="1" applyAlignment="1"/>
    <xf numFmtId="166" fontId="1" fillId="0" borderId="0" xfId="1" applyNumberFormat="1" applyFont="1" applyFill="1"/>
    <xf numFmtId="43" fontId="7" fillId="0" borderId="0" xfId="1" applyFont="1" applyFill="1"/>
    <xf numFmtId="0" fontId="4" fillId="0" borderId="0" xfId="11" applyFont="1" applyFill="1"/>
    <xf numFmtId="0" fontId="5" fillId="0" borderId="0" xfId="11" applyFont="1"/>
    <xf numFmtId="0" fontId="5" fillId="0" borderId="0" xfId="11" applyFont="1" applyAlignment="1">
      <alignment horizontal="left" indent="1"/>
    </xf>
    <xf numFmtId="167" fontId="5" fillId="2" borderId="0" xfId="11" applyNumberFormat="1" applyFont="1" applyFill="1" applyBorder="1"/>
    <xf numFmtId="165" fontId="1" fillId="0" borderId="0" xfId="4" applyNumberFormat="1" applyFont="1" applyFill="1"/>
    <xf numFmtId="0" fontId="1" fillId="0" borderId="0" xfId="4" applyFont="1" applyFill="1"/>
    <xf numFmtId="0" fontId="1" fillId="0" borderId="0" xfId="4" applyFont="1" applyFill="1" applyAlignment="1">
      <alignment horizontal="center"/>
    </xf>
    <xf numFmtId="0" fontId="1" fillId="0" borderId="0" xfId="0" applyFont="1" applyFill="1"/>
    <xf numFmtId="0" fontId="7" fillId="0" borderId="0" xfId="5" applyNumberFormat="1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7" fillId="0" borderId="0" xfId="9" applyNumberFormat="1" applyFont="1" applyFill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7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65" fontId="7" fillId="0" borderId="0" xfId="4" applyNumberFormat="1" applyFont="1" applyFill="1"/>
    <xf numFmtId="0" fontId="7" fillId="0" borderId="0" xfId="6" applyFont="1" applyFill="1" applyAlignment="1">
      <alignment horizontal="left"/>
    </xf>
    <xf numFmtId="0" fontId="1" fillId="0" borderId="0" xfId="4" applyFont="1" applyFill="1" applyAlignment="1"/>
    <xf numFmtId="10" fontId="7" fillId="0" borderId="0" xfId="4" applyNumberFormat="1" applyFont="1" applyFill="1"/>
    <xf numFmtId="10" fontId="7" fillId="0" borderId="0" xfId="4" applyNumberFormat="1" applyFont="1" applyFill="1" applyBorder="1"/>
    <xf numFmtId="166" fontId="1" fillId="0" borderId="0" xfId="4" applyNumberFormat="1" applyFont="1" applyFill="1"/>
    <xf numFmtId="0" fontId="11" fillId="0" borderId="0" xfId="4" applyFont="1" applyFill="1"/>
    <xf numFmtId="167" fontId="11" fillId="0" borderId="2" xfId="7" applyNumberFormat="1" applyFont="1" applyFill="1" applyBorder="1"/>
    <xf numFmtId="165" fontId="1" fillId="0" borderId="0" xfId="0" applyNumberFormat="1" applyFont="1" applyFill="1"/>
    <xf numFmtId="0" fontId="1" fillId="0" borderId="0" xfId="4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Alignment="1">
      <alignment horizontal="right"/>
    </xf>
    <xf numFmtId="10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1" fillId="0" borderId="0" xfId="0" applyFont="1" applyFill="1"/>
    <xf numFmtId="0" fontId="5" fillId="0" borderId="1" xfId="14" applyFont="1" applyFill="1" applyBorder="1" applyAlignment="1">
      <alignment horizontal="center"/>
    </xf>
    <xf numFmtId="169" fontId="4" fillId="0" borderId="3" xfId="11" applyNumberFormat="1" applyFont="1" applyFill="1" applyBorder="1" applyAlignment="1">
      <alignment horizontal="center"/>
    </xf>
    <xf numFmtId="169" fontId="4" fillId="0" borderId="4" xfId="11" applyNumberFormat="1" applyFont="1" applyFill="1" applyBorder="1" applyAlignment="1">
      <alignment horizontal="center"/>
    </xf>
  </cellXfs>
  <cellStyles count="19">
    <cellStyle name="Comma" xfId="1" builtinId="3"/>
    <cellStyle name="Currency" xfId="2" builtinId="4"/>
    <cellStyle name="Currency 2 2" xfId="18" xr:uid="{E595DFB5-4540-4AD3-BDEA-65D68803FAEC}"/>
    <cellStyle name="Normal" xfId="0" builtinId="0"/>
    <cellStyle name="Normal 10" xfId="6" xr:uid="{35E8D4BC-00A9-439F-AC9F-2590630FE5B0}"/>
    <cellStyle name="Normal 10 2" xfId="13" xr:uid="{B751EECD-B9D9-42CB-BB9B-7C50D0F05E13}"/>
    <cellStyle name="Normal 11 4" xfId="8" xr:uid="{22B3D70B-0FC9-4BB1-8601-AD2B1D655074}"/>
    <cellStyle name="Normal 12 2" xfId="15" xr:uid="{395F29F9-B843-4B6B-85D1-37C3347C2BED}"/>
    <cellStyle name="Normal 14" xfId="4" xr:uid="{2B9A8E91-D00E-403D-BD53-283B53E58FA7}"/>
    <cellStyle name="Normal 14 2" xfId="14" xr:uid="{0EFC1361-4E72-4D20-A90D-DE724C06859C}"/>
    <cellStyle name="Normal 14 4" xfId="16" xr:uid="{2263556C-813A-4AE7-BF1D-A18091360818}"/>
    <cellStyle name="Normal 15" xfId="7" xr:uid="{E28CD2B7-9D68-43CC-ABCC-16E16F6C49B3}"/>
    <cellStyle name="Normal 15 2" xfId="17" xr:uid="{C823CBFB-2A1B-4ED4-B9B4-59370C288D4F}"/>
    <cellStyle name="Normal 17" xfId="11" xr:uid="{41614644-552A-42C8-9E34-1C80F77D4687}"/>
    <cellStyle name="Normal 5 2" xfId="10" xr:uid="{0FF8F131-5E53-43BB-A685-A2C0AD722F67}"/>
    <cellStyle name="Normal 5 3" xfId="12" xr:uid="{22E5C1C4-BC02-4E1F-9847-D7F4B675807B}"/>
    <cellStyle name="Normal 7" xfId="5" xr:uid="{0247DCE7-AA3C-484B-92E0-BC7423B4A07F}"/>
    <cellStyle name="Normal 7 3" xfId="9" xr:uid="{E12BA994-D586-418C-B352-7D0CCD57E844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9F3F-1374-410D-870B-8FF463AC9731}">
  <sheetPr>
    <pageSetUpPr fitToPage="1"/>
  </sheetPr>
  <dimension ref="A1:H44"/>
  <sheetViews>
    <sheetView view="pageBreakPreview" zoomScale="80" zoomScaleNormal="100" zoomScaleSheetLayoutView="80" workbookViewId="0">
      <selection activeCell="D12" sqref="D12"/>
    </sheetView>
  </sheetViews>
  <sheetFormatPr defaultColWidth="8.81640625" defaultRowHeight="14.5" x14ac:dyDescent="0.35"/>
  <cols>
    <col min="1" max="2" width="8.81640625" style="46"/>
    <col min="3" max="3" width="40.26953125" style="46" bestFit="1" customWidth="1"/>
    <col min="4" max="4" width="11" style="46" bestFit="1" customWidth="1"/>
    <col min="5" max="5" width="3.26953125" style="46" customWidth="1"/>
    <col min="6" max="6" width="46.7265625" style="46" bestFit="1" customWidth="1"/>
    <col min="7" max="7" width="21.1796875" style="46" bestFit="1" customWidth="1"/>
    <col min="8" max="8" width="20.81640625" style="46" customWidth="1"/>
    <col min="9" max="9" width="10.81640625" style="46" customWidth="1"/>
    <col min="10" max="16384" width="8.81640625" style="46"/>
  </cols>
  <sheetData>
    <row r="1" spans="1:8" x14ac:dyDescent="0.35">
      <c r="A1" s="36" t="s">
        <v>64</v>
      </c>
      <c r="B1" s="43"/>
      <c r="C1" s="44"/>
      <c r="D1" s="45"/>
      <c r="E1" s="45"/>
    </row>
    <row r="2" spans="1:8" x14ac:dyDescent="0.35">
      <c r="A2" s="36" t="s">
        <v>65</v>
      </c>
      <c r="B2" s="44"/>
      <c r="C2" s="47"/>
      <c r="D2" s="48"/>
      <c r="E2" s="49"/>
    </row>
    <row r="3" spans="1:8" x14ac:dyDescent="0.35">
      <c r="A3" s="50" t="s">
        <v>42</v>
      </c>
      <c r="B3" s="44"/>
      <c r="C3" s="44"/>
      <c r="D3" s="51"/>
      <c r="E3" s="52"/>
    </row>
    <row r="4" spans="1:8" x14ac:dyDescent="0.35">
      <c r="A4" s="50"/>
      <c r="B4" s="44"/>
      <c r="C4" s="44"/>
      <c r="D4" s="51"/>
      <c r="E4" s="52"/>
    </row>
    <row r="5" spans="1:8" s="48" customFormat="1" x14ac:dyDescent="0.35">
      <c r="A5" s="53" t="s">
        <v>1</v>
      </c>
      <c r="B5" s="53" t="s">
        <v>2</v>
      </c>
      <c r="C5" s="53" t="s">
        <v>3</v>
      </c>
      <c r="D5" s="54" t="s">
        <v>44</v>
      </c>
      <c r="E5" s="55"/>
    </row>
    <row r="6" spans="1:8" x14ac:dyDescent="0.35">
      <c r="A6" s="44"/>
      <c r="B6" s="44"/>
      <c r="C6" s="44"/>
      <c r="D6" s="44"/>
      <c r="E6" s="44"/>
    </row>
    <row r="7" spans="1:8" x14ac:dyDescent="0.35">
      <c r="A7" s="45">
        <v>1</v>
      </c>
      <c r="B7" s="51" t="s">
        <v>4</v>
      </c>
      <c r="C7" s="44" t="s">
        <v>47</v>
      </c>
      <c r="D7" s="56">
        <f>'TOD Data'!$C$5</f>
        <v>107.89565063972432</v>
      </c>
      <c r="E7" s="57"/>
      <c r="F7" s="58" t="s">
        <v>48</v>
      </c>
    </row>
    <row r="8" spans="1:8" x14ac:dyDescent="0.35">
      <c r="A8" s="45">
        <v>2</v>
      </c>
      <c r="B8" s="51" t="s">
        <v>5</v>
      </c>
      <c r="C8" s="44" t="s">
        <v>39</v>
      </c>
      <c r="D8" s="59">
        <v>1</v>
      </c>
      <c r="E8" s="5"/>
      <c r="F8" s="58" t="s">
        <v>6</v>
      </c>
    </row>
    <row r="9" spans="1:8" x14ac:dyDescent="0.35">
      <c r="A9" s="45">
        <v>3</v>
      </c>
      <c r="B9" s="51" t="s">
        <v>7</v>
      </c>
      <c r="C9" s="44" t="s">
        <v>0</v>
      </c>
      <c r="D9" s="38">
        <f>C28</f>
        <v>21.994520547945207</v>
      </c>
      <c r="E9" s="38"/>
      <c r="F9" s="58" t="s">
        <v>8</v>
      </c>
    </row>
    <row r="10" spans="1:8" x14ac:dyDescent="0.35">
      <c r="A10" s="45">
        <v>4</v>
      </c>
      <c r="B10" s="51" t="s">
        <v>9</v>
      </c>
      <c r="C10" s="44" t="s">
        <v>33</v>
      </c>
      <c r="D10" s="60">
        <f>D44</f>
        <v>0.51974095376328322</v>
      </c>
      <c r="H10" s="58"/>
    </row>
    <row r="11" spans="1:8" x14ac:dyDescent="0.35">
      <c r="A11" s="45">
        <v>5</v>
      </c>
      <c r="B11" s="51" t="s">
        <v>10</v>
      </c>
      <c r="C11" s="44" t="s">
        <v>34</v>
      </c>
      <c r="D11" s="61">
        <f>$B$28</f>
        <v>365</v>
      </c>
      <c r="F11" s="58" t="s">
        <v>36</v>
      </c>
    </row>
    <row r="12" spans="1:8" x14ac:dyDescent="0.35">
      <c r="A12" s="45">
        <v>6</v>
      </c>
      <c r="B12" s="51" t="s">
        <v>11</v>
      </c>
      <c r="C12" s="44" t="s">
        <v>46</v>
      </c>
      <c r="D12" s="63">
        <f>ROUND((D7*D8)/(D9*D10*D11),5)</f>
        <v>2.5860000000000001E-2</v>
      </c>
      <c r="E12" s="62"/>
      <c r="F12" s="73" t="s">
        <v>66</v>
      </c>
    </row>
    <row r="13" spans="1:8" x14ac:dyDescent="0.35">
      <c r="A13" s="44"/>
      <c r="B13" s="44" t="s">
        <v>12</v>
      </c>
      <c r="C13" s="44" t="s">
        <v>13</v>
      </c>
      <c r="D13" s="44"/>
      <c r="E13" s="44"/>
    </row>
    <row r="14" spans="1:8" x14ac:dyDescent="0.35">
      <c r="D14" s="64"/>
    </row>
    <row r="15" spans="1:8" x14ac:dyDescent="0.35">
      <c r="A15" s="71" t="s">
        <v>63</v>
      </c>
      <c r="B15" s="54" t="s">
        <v>14</v>
      </c>
      <c r="C15" s="70" t="s">
        <v>43</v>
      </c>
      <c r="D15" s="70" t="s">
        <v>15</v>
      </c>
    </row>
    <row r="16" spans="1:8" ht="13.9" customHeight="1" x14ac:dyDescent="0.35">
      <c r="A16" s="48" t="s">
        <v>25</v>
      </c>
      <c r="B16" s="65">
        <f t="array" ref="B16:B27">TRANSPOSE('TOD Data'!C14:N14)</f>
        <v>31</v>
      </c>
      <c r="C16" s="66">
        <v>24</v>
      </c>
      <c r="D16" s="46">
        <f t="shared" ref="D16:D20" si="0">$B16*$C16</f>
        <v>744</v>
      </c>
    </row>
    <row r="17" spans="1:4" ht="13.9" customHeight="1" x14ac:dyDescent="0.35">
      <c r="A17" s="48" t="s">
        <v>26</v>
      </c>
      <c r="B17" s="65">
        <v>28</v>
      </c>
      <c r="C17" s="66">
        <v>24</v>
      </c>
      <c r="D17" s="46">
        <f t="shared" si="0"/>
        <v>672</v>
      </c>
    </row>
    <row r="18" spans="1:4" ht="13.9" customHeight="1" x14ac:dyDescent="0.35">
      <c r="A18" s="48" t="s">
        <v>27</v>
      </c>
      <c r="B18" s="65">
        <v>31</v>
      </c>
      <c r="C18" s="66">
        <v>24</v>
      </c>
      <c r="D18" s="46">
        <f t="shared" si="0"/>
        <v>744</v>
      </c>
    </row>
    <row r="19" spans="1:4" ht="13.9" customHeight="1" x14ac:dyDescent="0.35">
      <c r="A19" s="48" t="s">
        <v>28</v>
      </c>
      <c r="B19" s="65">
        <v>30</v>
      </c>
      <c r="C19" s="66">
        <v>24</v>
      </c>
      <c r="D19" s="46">
        <f t="shared" si="0"/>
        <v>720</v>
      </c>
    </row>
    <row r="20" spans="1:4" ht="13.9" customHeight="1" x14ac:dyDescent="0.35">
      <c r="A20" s="48" t="s">
        <v>29</v>
      </c>
      <c r="B20" s="65">
        <v>31</v>
      </c>
      <c r="C20" s="66">
        <v>24</v>
      </c>
      <c r="D20" s="46">
        <f t="shared" si="0"/>
        <v>744</v>
      </c>
    </row>
    <row r="21" spans="1:4" x14ac:dyDescent="0.35">
      <c r="A21" s="48" t="s">
        <v>16</v>
      </c>
      <c r="B21" s="65">
        <v>30</v>
      </c>
      <c r="C21" s="66">
        <v>18</v>
      </c>
      <c r="D21" s="46">
        <f>$B21*$C21</f>
        <v>540</v>
      </c>
    </row>
    <row r="22" spans="1:4" x14ac:dyDescent="0.35">
      <c r="A22" s="48" t="s">
        <v>17</v>
      </c>
      <c r="B22" s="65">
        <v>31</v>
      </c>
      <c r="C22" s="66">
        <v>18</v>
      </c>
      <c r="D22" s="46">
        <f t="shared" ref="D22:D27" si="1">$B22*$C22</f>
        <v>558</v>
      </c>
    </row>
    <row r="23" spans="1:4" x14ac:dyDescent="0.35">
      <c r="A23" s="48" t="s">
        <v>18</v>
      </c>
      <c r="B23" s="65">
        <v>31</v>
      </c>
      <c r="C23" s="66">
        <v>18</v>
      </c>
      <c r="D23" s="46">
        <f t="shared" si="1"/>
        <v>558</v>
      </c>
    </row>
    <row r="24" spans="1:4" x14ac:dyDescent="0.35">
      <c r="A24" s="48" t="s">
        <v>19</v>
      </c>
      <c r="B24" s="65">
        <v>30</v>
      </c>
      <c r="C24" s="66">
        <v>18</v>
      </c>
      <c r="D24" s="46">
        <f t="shared" si="1"/>
        <v>540</v>
      </c>
    </row>
    <row r="25" spans="1:4" x14ac:dyDescent="0.35">
      <c r="A25" s="48" t="s">
        <v>30</v>
      </c>
      <c r="B25" s="65">
        <v>31</v>
      </c>
      <c r="C25" s="66">
        <v>24</v>
      </c>
      <c r="D25" s="46">
        <f t="shared" si="1"/>
        <v>744</v>
      </c>
    </row>
    <row r="26" spans="1:4" x14ac:dyDescent="0.35">
      <c r="A26" s="48" t="s">
        <v>31</v>
      </c>
      <c r="B26" s="65">
        <v>30</v>
      </c>
      <c r="C26" s="66">
        <v>24</v>
      </c>
      <c r="D26" s="46">
        <f t="shared" si="1"/>
        <v>720</v>
      </c>
    </row>
    <row r="27" spans="1:4" x14ac:dyDescent="0.35">
      <c r="A27" s="48" t="s">
        <v>32</v>
      </c>
      <c r="B27" s="65">
        <v>31</v>
      </c>
      <c r="C27" s="66">
        <v>24</v>
      </c>
      <c r="D27" s="46">
        <f t="shared" si="1"/>
        <v>744</v>
      </c>
    </row>
    <row r="28" spans="1:4" x14ac:dyDescent="0.35">
      <c r="A28" s="15" t="s">
        <v>23</v>
      </c>
      <c r="B28" s="48">
        <f>SUM(B16:B27)</f>
        <v>365</v>
      </c>
      <c r="C28" s="66">
        <f>D28/B28</f>
        <v>21.994520547945207</v>
      </c>
      <c r="D28" s="46">
        <f>SUM(D16:D27)</f>
        <v>8028</v>
      </c>
    </row>
    <row r="30" spans="1:4" x14ac:dyDescent="0.35">
      <c r="A30" s="46" t="s">
        <v>60</v>
      </c>
      <c r="B30" s="65"/>
    </row>
    <row r="31" spans="1:4" ht="58" x14ac:dyDescent="0.35">
      <c r="A31" s="71" t="s">
        <v>63</v>
      </c>
      <c r="B31" s="72" t="s">
        <v>61</v>
      </c>
      <c r="C31" s="72" t="s">
        <v>62</v>
      </c>
      <c r="D31" s="72" t="s">
        <v>20</v>
      </c>
    </row>
    <row r="32" spans="1:4" x14ac:dyDescent="0.35">
      <c r="A32" s="48" t="s">
        <v>25</v>
      </c>
      <c r="B32" s="37">
        <v>430.18976423576612</v>
      </c>
      <c r="C32" s="67">
        <v>1.1007311892893026</v>
      </c>
      <c r="D32" s="20">
        <v>0.52529814211707282</v>
      </c>
    </row>
    <row r="33" spans="1:4" x14ac:dyDescent="0.35">
      <c r="A33" s="48" t="s">
        <v>26</v>
      </c>
      <c r="B33" s="37">
        <v>394.96556056337238</v>
      </c>
      <c r="C33" s="67">
        <v>0.94957674143912729</v>
      </c>
      <c r="D33" s="20">
        <v>0.59761284045664942</v>
      </c>
    </row>
    <row r="34" spans="1:4" x14ac:dyDescent="0.35">
      <c r="A34" s="48" t="s">
        <v>27</v>
      </c>
      <c r="B34" s="37">
        <v>405.14464270258281</v>
      </c>
      <c r="C34" s="67">
        <v>0.90959183095224749</v>
      </c>
      <c r="D34" s="20">
        <v>0.59867429809065642</v>
      </c>
    </row>
    <row r="35" spans="1:4" x14ac:dyDescent="0.35">
      <c r="A35" s="48" t="s">
        <v>28</v>
      </c>
      <c r="B35" s="37">
        <v>519.87177400805217</v>
      </c>
      <c r="C35" s="67">
        <v>1.7956516644318505</v>
      </c>
      <c r="D35" s="20">
        <v>0.40210701488988188</v>
      </c>
    </row>
    <row r="36" spans="1:4" x14ac:dyDescent="0.35">
      <c r="A36" s="48" t="s">
        <v>29</v>
      </c>
      <c r="B36" s="37">
        <v>788.45339651854499</v>
      </c>
      <c r="C36" s="67">
        <v>2.2057838440096882</v>
      </c>
      <c r="D36" s="20">
        <v>0.48044108752859171</v>
      </c>
    </row>
    <row r="37" spans="1:4" x14ac:dyDescent="0.35">
      <c r="A37" s="48" t="s">
        <v>16</v>
      </c>
      <c r="B37" s="37">
        <v>715.34522725022771</v>
      </c>
      <c r="C37" s="67">
        <v>2.6067291963821182</v>
      </c>
      <c r="D37" s="20">
        <v>0.51922589469020131</v>
      </c>
    </row>
    <row r="38" spans="1:4" x14ac:dyDescent="0.35">
      <c r="A38" s="48" t="s">
        <v>17</v>
      </c>
      <c r="B38" s="37">
        <v>857.38724012786452</v>
      </c>
      <c r="C38" s="67">
        <v>2.906376714908907</v>
      </c>
      <c r="D38" s="20">
        <v>0.52314400006294348</v>
      </c>
    </row>
    <row r="39" spans="1:4" x14ac:dyDescent="0.35">
      <c r="A39" s="48" t="s">
        <v>18</v>
      </c>
      <c r="B39" s="37">
        <v>875.56744339629631</v>
      </c>
      <c r="C39" s="67">
        <v>2.8302070000345347</v>
      </c>
      <c r="D39" s="20">
        <v>0.54019307464586674</v>
      </c>
    </row>
    <row r="40" spans="1:4" x14ac:dyDescent="0.35">
      <c r="A40" s="48" t="s">
        <v>19</v>
      </c>
      <c r="B40" s="37">
        <v>559.80900642325219</v>
      </c>
      <c r="C40" s="67">
        <v>2.2746238142775557</v>
      </c>
      <c r="D40" s="20">
        <v>0.42588774130867313</v>
      </c>
    </row>
    <row r="41" spans="1:4" x14ac:dyDescent="0.35">
      <c r="A41" s="48" t="s">
        <v>30</v>
      </c>
      <c r="B41" s="37">
        <v>596.86864255263242</v>
      </c>
      <c r="C41" s="67">
        <v>1.7526239585696177</v>
      </c>
      <c r="D41" s="20">
        <v>0.45773812186421486</v>
      </c>
    </row>
    <row r="42" spans="1:4" x14ac:dyDescent="0.35">
      <c r="A42" s="48" t="s">
        <v>31</v>
      </c>
      <c r="B42" s="37">
        <v>418.6582655934377</v>
      </c>
      <c r="C42" s="67">
        <v>1.0658619699353395</v>
      </c>
      <c r="D42" s="20">
        <v>0.54553950673321594</v>
      </c>
    </row>
    <row r="43" spans="1:4" x14ac:dyDescent="0.35">
      <c r="A43" s="48" t="s">
        <v>32</v>
      </c>
      <c r="B43" s="37">
        <v>503.27840005377266</v>
      </c>
      <c r="C43" s="67">
        <v>1.0892384657840797</v>
      </c>
      <c r="D43" s="20">
        <v>0.62102972277143154</v>
      </c>
    </row>
    <row r="44" spans="1:4" x14ac:dyDescent="0.35">
      <c r="C44" s="68" t="s">
        <v>49</v>
      </c>
      <c r="D44" s="69">
        <f>AVERAGE(D32:D43)</f>
        <v>0.51974095376328322</v>
      </c>
    </row>
  </sheetData>
  <pageMargins left="1.25" right="0.75" top="1.25" bottom="0.75" header="0.75" footer="0.3"/>
  <pageSetup scale="69" orientation="portrait" r:id="rId1"/>
  <headerFooter>
    <oddHeader>&amp;RExhibit MC-2
&amp;P of &amp;N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7377-211F-4669-B4C1-48F55BDE80A9}">
  <sheetPr>
    <pageSetUpPr fitToPage="1"/>
  </sheetPr>
  <dimension ref="A1:E46"/>
  <sheetViews>
    <sheetView tabSelected="1" zoomScaleNormal="100" workbookViewId="0">
      <selection activeCell="D17" sqref="D17"/>
    </sheetView>
  </sheetViews>
  <sheetFormatPr defaultColWidth="9.1796875" defaultRowHeight="13" x14ac:dyDescent="0.3"/>
  <cols>
    <col min="1" max="1" width="4.7265625" style="8" customWidth="1"/>
    <col min="2" max="2" width="2.7265625" style="8" bestFit="1" customWidth="1"/>
    <col min="3" max="3" width="50.1796875" style="8" customWidth="1"/>
    <col min="4" max="4" width="10.7265625" style="8" customWidth="1"/>
    <col min="5" max="5" width="11" style="8" customWidth="1"/>
    <col min="6" max="6" width="9.54296875" style="8" bestFit="1" customWidth="1"/>
    <col min="7" max="16384" width="9.1796875" style="8"/>
  </cols>
  <sheetData>
    <row r="1" spans="1:5" ht="15" customHeight="1" x14ac:dyDescent="0.35">
      <c r="A1" s="36" t="s">
        <v>37</v>
      </c>
    </row>
    <row r="2" spans="1:5" ht="14.5" x14ac:dyDescent="0.35">
      <c r="A2" s="36" t="s">
        <v>40</v>
      </c>
      <c r="B2" s="21"/>
      <c r="C2" s="21"/>
      <c r="D2" s="21"/>
      <c r="E2" s="22"/>
    </row>
    <row r="3" spans="1:5" x14ac:dyDescent="0.3">
      <c r="A3" s="23" t="s">
        <v>42</v>
      </c>
      <c r="B3" s="24"/>
      <c r="C3" s="24"/>
      <c r="D3" s="24"/>
      <c r="E3" s="25"/>
    </row>
    <row r="4" spans="1:5" x14ac:dyDescent="0.3">
      <c r="A4" s="27"/>
      <c r="B4" s="27"/>
      <c r="C4" s="27"/>
      <c r="D4" s="28"/>
      <c r="E4" s="29"/>
    </row>
    <row r="5" spans="1:5" x14ac:dyDescent="0.3">
      <c r="A5" s="30"/>
      <c r="B5" s="26"/>
      <c r="C5" s="26"/>
      <c r="D5" s="74" t="s">
        <v>44</v>
      </c>
      <c r="E5" s="74"/>
    </row>
    <row r="6" spans="1:5" ht="25.5" customHeight="1" x14ac:dyDescent="0.3">
      <c r="A6" s="31">
        <v>1</v>
      </c>
      <c r="B6" s="27"/>
      <c r="C6" s="8" t="s">
        <v>53</v>
      </c>
      <c r="E6" s="32">
        <f>'Exhibit MC-2'!D12</f>
        <v>2.5860000000000001E-2</v>
      </c>
    </row>
    <row r="7" spans="1:5" ht="25.5" customHeight="1" x14ac:dyDescent="0.3">
      <c r="A7" s="31">
        <f>A6+1</f>
        <v>2</v>
      </c>
      <c r="B7" s="29"/>
      <c r="C7" s="29" t="s">
        <v>51</v>
      </c>
      <c r="D7" s="34" t="s">
        <v>38</v>
      </c>
      <c r="E7" s="34" t="s">
        <v>54</v>
      </c>
    </row>
    <row r="8" spans="1:5" x14ac:dyDescent="0.3">
      <c r="A8" s="31">
        <f t="shared" ref="A8:A18" si="0">A7+1</f>
        <v>3</v>
      </c>
      <c r="B8" s="40"/>
      <c r="C8" s="41" t="s">
        <v>50</v>
      </c>
      <c r="D8" s="35">
        <v>0.10203</v>
      </c>
      <c r="E8" s="35">
        <f>D8-$E$6</f>
        <v>7.6169999999999988E-2</v>
      </c>
    </row>
    <row r="9" spans="1:5" x14ac:dyDescent="0.3">
      <c r="A9" s="31">
        <f t="shared" si="0"/>
        <v>4</v>
      </c>
      <c r="B9" s="40"/>
      <c r="C9" s="41" t="s">
        <v>52</v>
      </c>
      <c r="D9" s="35">
        <v>0.10718999999999999</v>
      </c>
      <c r="E9" s="35">
        <f>D9-$E$6</f>
        <v>8.1329999999999986E-2</v>
      </c>
    </row>
    <row r="10" spans="1:5" x14ac:dyDescent="0.3">
      <c r="A10" s="31">
        <f t="shared" si="0"/>
        <v>5</v>
      </c>
      <c r="B10" s="40"/>
      <c r="C10" s="41" t="s">
        <v>56</v>
      </c>
      <c r="D10" s="35">
        <v>9.171E-2</v>
      </c>
      <c r="E10" s="35">
        <f>D10-$E$6</f>
        <v>6.5849999999999992E-2</v>
      </c>
    </row>
    <row r="11" spans="1:5" ht="25.5" customHeight="1" x14ac:dyDescent="0.3">
      <c r="A11" s="31">
        <f t="shared" si="0"/>
        <v>6</v>
      </c>
      <c r="B11" s="40"/>
      <c r="C11" s="29" t="s">
        <v>55</v>
      </c>
      <c r="D11" s="35"/>
      <c r="E11" s="29"/>
    </row>
    <row r="12" spans="1:5" x14ac:dyDescent="0.3">
      <c r="A12" s="31">
        <f t="shared" si="0"/>
        <v>7</v>
      </c>
      <c r="B12" s="29"/>
      <c r="C12" s="41" t="s">
        <v>57</v>
      </c>
      <c r="D12" s="32">
        <v>0.23975000000000002</v>
      </c>
      <c r="E12" s="42"/>
    </row>
    <row r="13" spans="1:5" x14ac:dyDescent="0.3">
      <c r="A13" s="31">
        <f t="shared" si="0"/>
        <v>8</v>
      </c>
      <c r="B13" s="29"/>
      <c r="C13" s="41" t="s">
        <v>58</v>
      </c>
      <c r="D13" s="32">
        <v>7.0010000000000003E-2</v>
      </c>
      <c r="E13" s="35">
        <f>D13-$E$6</f>
        <v>4.4150000000000002E-2</v>
      </c>
    </row>
    <row r="14" spans="1:5" x14ac:dyDescent="0.3">
      <c r="A14" s="31">
        <f t="shared" si="0"/>
        <v>9</v>
      </c>
      <c r="B14" s="29"/>
      <c r="C14" s="41" t="s">
        <v>56</v>
      </c>
      <c r="D14" s="32">
        <v>9.171E-2</v>
      </c>
      <c r="E14" s="35">
        <f>D14-$E$6</f>
        <v>6.5849999999999992E-2</v>
      </c>
    </row>
    <row r="15" spans="1:5" ht="25.5" customHeight="1" x14ac:dyDescent="0.3">
      <c r="A15" s="31">
        <f t="shared" si="0"/>
        <v>10</v>
      </c>
      <c r="B15" s="29"/>
      <c r="C15" s="29" t="s">
        <v>59</v>
      </c>
      <c r="D15" s="32"/>
    </row>
    <row r="16" spans="1:5" x14ac:dyDescent="0.3">
      <c r="A16" s="31">
        <f t="shared" si="0"/>
        <v>11</v>
      </c>
      <c r="B16" s="29"/>
      <c r="C16" s="41" t="s">
        <v>57</v>
      </c>
      <c r="D16" s="32">
        <v>0.22744999999999999</v>
      </c>
      <c r="E16" s="42"/>
    </row>
    <row r="17" spans="1:5" x14ac:dyDescent="0.3">
      <c r="A17" s="31">
        <f t="shared" si="0"/>
        <v>12</v>
      </c>
      <c r="B17" s="29"/>
      <c r="C17" s="41" t="s">
        <v>58</v>
      </c>
      <c r="D17" s="32">
        <v>5.7709999999999997E-2</v>
      </c>
      <c r="E17" s="35">
        <f>D17-$E$6</f>
        <v>3.1849999999999996E-2</v>
      </c>
    </row>
    <row r="18" spans="1:5" x14ac:dyDescent="0.3">
      <c r="A18" s="31">
        <f t="shared" si="0"/>
        <v>13</v>
      </c>
      <c r="B18" s="29"/>
      <c r="C18" s="41" t="s">
        <v>56</v>
      </c>
      <c r="D18" s="32">
        <v>5.9270000000000003E-2</v>
      </c>
      <c r="E18" s="35">
        <f>D18-$E$6</f>
        <v>3.3410000000000002E-2</v>
      </c>
    </row>
    <row r="19" spans="1:5" x14ac:dyDescent="0.3">
      <c r="B19" s="29"/>
      <c r="C19" s="41"/>
      <c r="D19" s="32"/>
    </row>
    <row r="20" spans="1:5" x14ac:dyDescent="0.3">
      <c r="A20" s="31">
        <f>A18+1</f>
        <v>14</v>
      </c>
      <c r="C20" s="39" t="s">
        <v>45</v>
      </c>
      <c r="D20" s="75">
        <f>IF(MIN(E6,D12)&lt;0,0,MIN(E6,D12))</f>
        <v>2.5860000000000001E-2</v>
      </c>
      <c r="E20" s="76"/>
    </row>
    <row r="21" spans="1:5" x14ac:dyDescent="0.3">
      <c r="A21" s="29"/>
      <c r="D21" s="33"/>
    </row>
    <row r="22" spans="1:5" x14ac:dyDescent="0.3">
      <c r="A22" s="29"/>
      <c r="D22" s="33"/>
    </row>
    <row r="23" spans="1:5" x14ac:dyDescent="0.3">
      <c r="A23" s="29"/>
    </row>
    <row r="27" spans="1:5" x14ac:dyDescent="0.3">
      <c r="C27" s="29"/>
      <c r="D27" s="29"/>
      <c r="E27" s="29"/>
    </row>
    <row r="28" spans="1:5" x14ac:dyDescent="0.3">
      <c r="C28" s="29"/>
      <c r="D28" s="29"/>
      <c r="E28" s="29"/>
    </row>
    <row r="29" spans="1:5" x14ac:dyDescent="0.3">
      <c r="C29" s="29"/>
      <c r="D29" s="29"/>
      <c r="E29" s="29"/>
    </row>
    <row r="30" spans="1:5" x14ac:dyDescent="0.3">
      <c r="C30" s="31"/>
      <c r="D30" s="31"/>
      <c r="E30" s="29"/>
    </row>
    <row r="31" spans="1:5" x14ac:dyDescent="0.3">
      <c r="C31" s="31"/>
      <c r="D31" s="31"/>
      <c r="E31" s="29"/>
    </row>
    <row r="32" spans="1:5" x14ac:dyDescent="0.3">
      <c r="C32" s="31"/>
      <c r="D32" s="31"/>
      <c r="E32" s="29"/>
    </row>
    <row r="33" spans="1:5" x14ac:dyDescent="0.3">
      <c r="C33" s="31"/>
      <c r="D33" s="31"/>
      <c r="E33" s="29"/>
    </row>
    <row r="34" spans="1:5" x14ac:dyDescent="0.3">
      <c r="C34" s="31"/>
      <c r="D34" s="31"/>
      <c r="E34" s="29"/>
    </row>
    <row r="35" spans="1:5" x14ac:dyDescent="0.3">
      <c r="A35" s="29"/>
      <c r="C35" s="39"/>
      <c r="D35" s="29"/>
      <c r="E35" s="29"/>
    </row>
    <row r="36" spans="1:5" x14ac:dyDescent="0.3">
      <c r="A36" s="29"/>
      <c r="C36" s="39"/>
      <c r="D36" s="29"/>
      <c r="E36" s="29"/>
    </row>
    <row r="37" spans="1:5" x14ac:dyDescent="0.3">
      <c r="C37" s="39"/>
      <c r="D37" s="29"/>
    </row>
    <row r="38" spans="1:5" x14ac:dyDescent="0.3">
      <c r="C38" s="39"/>
      <c r="D38" s="29"/>
    </row>
    <row r="39" spans="1:5" x14ac:dyDescent="0.3">
      <c r="C39" s="39"/>
      <c r="D39" s="29"/>
    </row>
    <row r="40" spans="1:5" x14ac:dyDescent="0.3">
      <c r="C40" s="39"/>
      <c r="D40" s="29"/>
    </row>
    <row r="41" spans="1:5" x14ac:dyDescent="0.3">
      <c r="C41" s="39"/>
      <c r="D41" s="29"/>
    </row>
    <row r="42" spans="1:5" x14ac:dyDescent="0.3">
      <c r="C42" s="39"/>
      <c r="D42" s="29"/>
    </row>
    <row r="43" spans="1:5" x14ac:dyDescent="0.3">
      <c r="C43" s="39"/>
      <c r="D43" s="29"/>
    </row>
    <row r="44" spans="1:5" x14ac:dyDescent="0.3">
      <c r="C44" s="39"/>
      <c r="D44" s="29"/>
    </row>
    <row r="45" spans="1:5" x14ac:dyDescent="0.3">
      <c r="C45" s="39"/>
      <c r="D45" s="29"/>
    </row>
    <row r="46" spans="1:5" x14ac:dyDescent="0.3">
      <c r="C46" s="39"/>
      <c r="D46" s="29"/>
    </row>
  </sheetData>
  <mergeCells count="2">
    <mergeCell ref="D5:E5"/>
    <mergeCell ref="D20:E20"/>
  </mergeCells>
  <pageMargins left="0.7" right="0.7" top="1.25" bottom="0.75" header="0.8" footer="0.3"/>
  <pageSetup orientation="portrait" r:id="rId1"/>
  <headerFooter>
    <oddHeader>&amp;RExhibit MC-2
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BB6F-2CA9-4383-83DF-921DEA1C7E76}">
  <sheetPr>
    <pageSetUpPr fitToPage="1"/>
  </sheetPr>
  <dimension ref="A1:P14"/>
  <sheetViews>
    <sheetView workbookViewId="0">
      <selection activeCell="B52" sqref="B52"/>
    </sheetView>
  </sheetViews>
  <sheetFormatPr defaultColWidth="9.1796875" defaultRowHeight="13" x14ac:dyDescent="0.3"/>
  <cols>
    <col min="1" max="1" width="9.1796875" style="6"/>
    <col min="2" max="2" width="40.7265625" style="6" customWidth="1"/>
    <col min="3" max="4" width="9.1796875" style="6"/>
    <col min="5" max="8" width="9.7265625" style="6" bestFit="1" customWidth="1"/>
    <col min="9" max="10" width="9.1796875" style="6"/>
    <col min="11" max="14" width="9.7265625" style="6" bestFit="1" customWidth="1"/>
    <col min="15" max="15" width="9.54296875" style="6" bestFit="1" customWidth="1"/>
    <col min="16" max="16384" width="9.1796875" style="6"/>
  </cols>
  <sheetData>
    <row r="1" spans="1:16" s="16" customFormat="1" ht="14.5" x14ac:dyDescent="0.35">
      <c r="A1" s="36" t="s">
        <v>37</v>
      </c>
      <c r="B1" s="1"/>
      <c r="C1" s="2"/>
      <c r="D1" s="3"/>
      <c r="E1" s="3"/>
    </row>
    <row r="2" spans="1:16" s="16" customFormat="1" ht="14.5" x14ac:dyDescent="0.35">
      <c r="A2" s="36" t="s">
        <v>40</v>
      </c>
      <c r="B2" s="2"/>
      <c r="C2" s="17"/>
      <c r="D2" s="15"/>
      <c r="E2" s="18"/>
    </row>
    <row r="3" spans="1:16" s="16" customFormat="1" ht="14.5" x14ac:dyDescent="0.35">
      <c r="A3" s="23" t="s">
        <v>42</v>
      </c>
      <c r="B3" s="2"/>
      <c r="C3" s="2"/>
      <c r="D3" s="4"/>
      <c r="E3" s="19"/>
    </row>
    <row r="5" spans="1:16" x14ac:dyDescent="0.3">
      <c r="B5" s="9" t="s">
        <v>21</v>
      </c>
      <c r="C5" s="10">
        <v>107.89565063972432</v>
      </c>
      <c r="D5" s="8" t="s">
        <v>41</v>
      </c>
      <c r="E5" s="8"/>
      <c r="F5" s="8"/>
      <c r="G5" s="8"/>
      <c r="H5" s="8"/>
      <c r="I5" s="8"/>
      <c r="J5" s="8"/>
      <c r="O5" s="11"/>
      <c r="P5" s="12"/>
    </row>
    <row r="6" spans="1:16" x14ac:dyDescent="0.3">
      <c r="B6" s="7"/>
      <c r="C6" s="8"/>
      <c r="D6" s="8"/>
      <c r="E6" s="8"/>
      <c r="F6" s="8"/>
      <c r="G6" s="8"/>
      <c r="H6" s="8"/>
      <c r="I6" s="8"/>
      <c r="J6" s="8"/>
    </row>
    <row r="7" spans="1:16" x14ac:dyDescent="0.3">
      <c r="B7" s="7"/>
      <c r="C7" s="8"/>
      <c r="D7" s="8"/>
      <c r="E7" s="8"/>
      <c r="F7" s="8"/>
      <c r="G7" s="8"/>
      <c r="H7" s="8"/>
      <c r="I7" s="8"/>
      <c r="J7" s="8"/>
    </row>
    <row r="8" spans="1:16" x14ac:dyDescent="0.3">
      <c r="B8" s="7"/>
      <c r="C8" s="13">
        <v>44713</v>
      </c>
      <c r="D8" s="13">
        <f>C9</f>
        <v>44743</v>
      </c>
      <c r="E8" s="13">
        <f>D9</f>
        <v>44774</v>
      </c>
      <c r="F8" s="13">
        <f>E9</f>
        <v>44805</v>
      </c>
      <c r="G8" s="14"/>
      <c r="H8" s="8"/>
      <c r="I8" s="8"/>
      <c r="J8" s="8"/>
    </row>
    <row r="9" spans="1:16" x14ac:dyDescent="0.3">
      <c r="B9" s="7" t="s">
        <v>22</v>
      </c>
      <c r="C9" s="13">
        <v>44743</v>
      </c>
      <c r="D9" s="13">
        <v>44774</v>
      </c>
      <c r="E9" s="13">
        <v>44805</v>
      </c>
      <c r="F9" s="13">
        <v>44835</v>
      </c>
      <c r="G9" s="14" t="s">
        <v>23</v>
      </c>
      <c r="H9" s="8"/>
      <c r="I9" s="8"/>
      <c r="J9" s="8"/>
    </row>
    <row r="10" spans="1:16" x14ac:dyDescent="0.3">
      <c r="B10" s="7" t="s">
        <v>24</v>
      </c>
      <c r="C10" s="14">
        <f>NETWORKDAYS(C8,C9-1,)</f>
        <v>22</v>
      </c>
      <c r="D10" s="14">
        <f>NETWORKDAYS(D8,D9-1,)</f>
        <v>21</v>
      </c>
      <c r="E10" s="14">
        <f>NETWORKDAYS(E8,E9-1,)</f>
        <v>23</v>
      </c>
      <c r="F10" s="14">
        <f>NETWORKDAYS(F8,F9-1,)</f>
        <v>22</v>
      </c>
      <c r="G10" s="14">
        <f>SUM(C10:F10)</f>
        <v>88</v>
      </c>
      <c r="H10" s="8"/>
      <c r="I10" s="8"/>
      <c r="J10" s="8"/>
    </row>
    <row r="11" spans="1:16" x14ac:dyDescent="0.3">
      <c r="B11" s="7"/>
      <c r="C11" s="8"/>
      <c r="D11" s="8"/>
      <c r="E11" s="8"/>
      <c r="F11" s="8"/>
      <c r="G11" s="8"/>
      <c r="H11" s="8"/>
      <c r="I11" s="8"/>
      <c r="J11" s="8"/>
    </row>
    <row r="12" spans="1:16" x14ac:dyDescent="0.3">
      <c r="B12" s="7"/>
      <c r="C12" s="13">
        <v>44562</v>
      </c>
      <c r="D12" s="13">
        <f>C13</f>
        <v>44593</v>
      </c>
      <c r="E12" s="13">
        <f t="shared" ref="E12:N12" si="0">D13</f>
        <v>44621</v>
      </c>
      <c r="F12" s="13">
        <f t="shared" si="0"/>
        <v>44652</v>
      </c>
      <c r="G12" s="13">
        <f t="shared" si="0"/>
        <v>44682</v>
      </c>
      <c r="H12" s="13">
        <f t="shared" si="0"/>
        <v>44713</v>
      </c>
      <c r="I12" s="13">
        <f t="shared" si="0"/>
        <v>44743</v>
      </c>
      <c r="J12" s="13">
        <f t="shared" si="0"/>
        <v>44774</v>
      </c>
      <c r="K12" s="13">
        <f t="shared" si="0"/>
        <v>44805</v>
      </c>
      <c r="L12" s="13">
        <f t="shared" si="0"/>
        <v>44835</v>
      </c>
      <c r="M12" s="13">
        <f t="shared" si="0"/>
        <v>44866</v>
      </c>
      <c r="N12" s="13">
        <f t="shared" si="0"/>
        <v>44896</v>
      </c>
    </row>
    <row r="13" spans="1:16" x14ac:dyDescent="0.3">
      <c r="C13" s="13">
        <v>44593</v>
      </c>
      <c r="D13" s="13">
        <v>44621</v>
      </c>
      <c r="E13" s="13">
        <v>44652</v>
      </c>
      <c r="F13" s="13">
        <v>44682</v>
      </c>
      <c r="G13" s="13">
        <v>44713</v>
      </c>
      <c r="H13" s="13">
        <v>44743</v>
      </c>
      <c r="I13" s="13">
        <v>44774</v>
      </c>
      <c r="J13" s="13">
        <v>44805</v>
      </c>
      <c r="K13" s="13">
        <v>44835</v>
      </c>
      <c r="L13" s="13">
        <v>44866</v>
      </c>
      <c r="M13" s="13">
        <v>44896</v>
      </c>
      <c r="N13" s="13">
        <v>44927</v>
      </c>
      <c r="O13" s="14" t="s">
        <v>23</v>
      </c>
    </row>
    <row r="14" spans="1:16" x14ac:dyDescent="0.3">
      <c r="B14" s="6" t="s">
        <v>35</v>
      </c>
      <c r="C14" s="14">
        <f>_xlfn.DAYS(C13,C12)</f>
        <v>31</v>
      </c>
      <c r="D14" s="14">
        <f t="shared" ref="D14:H14" si="1">_xlfn.DAYS(D13,D12)</f>
        <v>28</v>
      </c>
      <c r="E14" s="14">
        <f t="shared" si="1"/>
        <v>31</v>
      </c>
      <c r="F14" s="14">
        <f t="shared" si="1"/>
        <v>30</v>
      </c>
      <c r="G14" s="14">
        <f t="shared" si="1"/>
        <v>31</v>
      </c>
      <c r="H14" s="14">
        <f t="shared" si="1"/>
        <v>30</v>
      </c>
      <c r="I14" s="14">
        <f t="shared" ref="I14" si="2">_xlfn.DAYS(I13,I12)</f>
        <v>31</v>
      </c>
      <c r="J14" s="14">
        <f t="shared" ref="J14" si="3">_xlfn.DAYS(J13,J12)</f>
        <v>31</v>
      </c>
      <c r="K14" s="14">
        <f t="shared" ref="K14" si="4">_xlfn.DAYS(K13,K12)</f>
        <v>30</v>
      </c>
      <c r="L14" s="14">
        <f t="shared" ref="L14:N14" si="5">_xlfn.DAYS(L13,L12)</f>
        <v>31</v>
      </c>
      <c r="M14" s="14">
        <f t="shared" si="5"/>
        <v>30</v>
      </c>
      <c r="N14" s="14">
        <f t="shared" si="5"/>
        <v>31</v>
      </c>
      <c r="O14" s="14">
        <f>SUM(C14:N14)</f>
        <v>365</v>
      </c>
    </row>
  </sheetData>
  <pageMargins left="0.7" right="0.7" top="0.75" bottom="0.75" header="0.3" footer="0.3"/>
  <pageSetup orientation="landscape" r:id="rId1"/>
  <headerFooter>
    <oddHeader>&amp;RWorkpaper O.1 - Rate Design
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Exhibit MC-2</vt:lpstr>
      <vt:lpstr>Net Rate</vt:lpstr>
      <vt:lpstr>TOD Data</vt:lpstr>
      <vt:lpstr>'Exhibit MC-2'!Print_Area</vt:lpstr>
      <vt:lpstr>'Net 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Carrasco, Manny</dc:creator>
  <cp:lastModifiedBy>Hutcheson, Marvin C</cp:lastModifiedBy>
  <cp:lastPrinted>2023-01-09T17:58:05Z</cp:lastPrinted>
  <dcterms:created xsi:type="dcterms:W3CDTF">2020-12-18T19:13:02Z</dcterms:created>
  <dcterms:modified xsi:type="dcterms:W3CDTF">2023-01-26T23:46:05Z</dcterms:modified>
</cp:coreProperties>
</file>